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45" windowWidth="14310" windowHeight="12285"/>
  </bookViews>
  <sheets>
    <sheet name="Лист1" sheetId="1" r:id="rId1"/>
  </sheets>
  <externalReferences>
    <externalReference r:id="rId2"/>
  </externalReferences>
  <definedNames>
    <definedName name="_xlnm.Print_Area" localSheetId="0">Лист1!$A$1:$K$32</definedName>
  </definedNames>
  <calcPr calcId="145621"/>
</workbook>
</file>

<file path=xl/calcChain.xml><?xml version="1.0" encoding="utf-8"?>
<calcChain xmlns="http://schemas.openxmlformats.org/spreadsheetml/2006/main">
  <c r="I21" i="1" l="1"/>
  <c r="I26" i="1" s="1"/>
  <c r="J29" i="1" l="1"/>
  <c r="J20" i="1"/>
  <c r="J31" i="1" l="1"/>
  <c r="J11" i="1"/>
  <c r="G14" i="1" l="1"/>
  <c r="J14" i="1" s="1"/>
  <c r="G13" i="1"/>
  <c r="J13" i="1" s="1"/>
  <c r="G12" i="1"/>
  <c r="G15" i="1" s="1"/>
  <c r="G32" i="1"/>
  <c r="G21" i="1"/>
  <c r="J15" i="1" l="1"/>
  <c r="H21" i="1"/>
  <c r="J25" i="1"/>
  <c r="G25" i="1"/>
  <c r="G24" i="1"/>
  <c r="G23" i="1"/>
  <c r="J19" i="1"/>
  <c r="G26" i="1" l="1"/>
  <c r="J24" i="1"/>
  <c r="J21" i="1"/>
  <c r="J23" i="1"/>
  <c r="J30" i="1"/>
  <c r="J32" i="1" s="1"/>
  <c r="I15" i="1"/>
  <c r="K20" i="1"/>
  <c r="G17" i="1"/>
  <c r="J26" i="1" l="1"/>
  <c r="K21" i="1"/>
  <c r="K25" i="1" s="1"/>
  <c r="G22" i="1"/>
  <c r="H32" i="1" l="1"/>
  <c r="K31" i="1"/>
  <c r="G34" i="1"/>
  <c r="G35" i="1"/>
  <c r="J36" i="1"/>
  <c r="G36" i="1" s="1"/>
  <c r="H37" i="1"/>
  <c r="I37" i="1"/>
  <c r="K36" i="1"/>
  <c r="H42" i="1"/>
  <c r="I42" i="1"/>
  <c r="J42" i="1"/>
  <c r="K41" i="1"/>
  <c r="G42" i="1" l="1"/>
  <c r="J37" i="1"/>
  <c r="G37" i="1"/>
  <c r="G28" i="1" l="1"/>
  <c r="H15" i="1" l="1"/>
  <c r="K15" i="1"/>
</calcChain>
</file>

<file path=xl/sharedStrings.xml><?xml version="1.0" encoding="utf-8"?>
<sst xmlns="http://schemas.openxmlformats.org/spreadsheetml/2006/main" count="39" uniqueCount="33">
  <si>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</si>
  <si>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</si>
  <si>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</si>
  <si>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</si>
  <si>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</si>
  <si>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</si>
  <si>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</si>
  <si>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</si>
  <si>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</si>
  <si>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</si>
  <si>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</si>
  <si>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</si>
  <si>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</si>
  <si>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Комитет жилищно-коммунального хозяйства администрации Киришского муниципального района</t>
  </si>
  <si>
    <t>План реализации муниципальной программы «Развитие автомобильных дорог Киришского городского поселения»</t>
  </si>
  <si>
    <t>Муниципальная программа «Развитие автомобильных дорог Киришского городского поселения»</t>
  </si>
  <si>
    <t>3.</t>
  </si>
  <si>
    <t>2.</t>
  </si>
  <si>
    <t>1.</t>
  </si>
  <si>
    <t>планируемые объемы финансирования (тыс руб., 
в ценах соответствующих лет)</t>
  </si>
  <si>
    <t>Комплекс процессных мероприятий по содержанию и управлению дорожным хозяйством</t>
  </si>
  <si>
    <t>Комплекс процессных мероприятий по ремонту проездов и подходов к подъездам многоквартирных жилых домов</t>
  </si>
  <si>
    <t>Процессная часть</t>
  </si>
  <si>
    <t>Проектная часть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</si>
  <si>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</si>
  <si>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"Дорожная сеть"</t>
  </si>
  <si>
    <t>ИТОГО:</t>
  </si>
  <si>
    <t xml:space="preserve">Комплекс процессных мероприятий "Создание условий для осуществления дорожной деятельности " </t>
  </si>
  <si>
    <t>ИТОГО</t>
  </si>
  <si>
    <t>1.1.</t>
  </si>
  <si>
    <t>Приложение  к постановлению</t>
  </si>
  <si>
    <t>от 24.02.2022 № 392</t>
  </si>
  <si>
    <t>Приложение № 4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</si>
</sst>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0" fillId="0" borderId="9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0" fontId="0" fillId="0" borderId="0" xfId="0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77;&#1083;&#1103;&#1077;&#1074;&#1072;&#1040;\AppData\Roaming\1C\1cv8\1eb3d2d3-2672-4794-b215-109682c8a083\95171d76-85e7-4d61-b986-809eb100e95f\App\&#1055;&#1088;&#1086;&#1075;&#1088;&#1072;&#1084;&#1084;&#1099;%20&#1076;&#1086;&#1088;&#1086;&#1075;&#1080;,%20&#1082;&#1086;&#1084;&#1084;&#1091;&#1085;&#1072;&#1083;&#1100;&#1085;&#1072;&#1103;,%20&#1073;&#1083;&#1072;&#1075;-&#1074;&#1086;%202020-2023%20&#1050;&#1043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год (руб.)"/>
      <sheetName val="2020 год (т.р.) програм-цел "/>
      <sheetName val="2021-2023 год (руб.)"/>
      <sheetName val="2021 (т.р.) програм-цел"/>
      <sheetName val="2022-2023 (т.р.) програм-цел"/>
    </sheetNames>
    <sheetDataSet>
      <sheetData sheetId="0"/>
      <sheetData sheetId="1"/>
      <sheetData sheetId="2"/>
      <sheetData sheetId="3">
        <row r="191">
          <cell r="D191">
            <v>63418.15</v>
          </cell>
        </row>
      </sheetData>
      <sheetData sheetId="4">
        <row r="174">
          <cell r="E174">
            <v>42081.54</v>
          </cell>
        </row>
        <row r="181">
          <cell r="E181">
            <v>85965.900000000009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="60" zoomScaleNormal="100" workbookViewId="0">
      <selection activeCell="A27" sqref="A27:J27"/>
    </sheetView>
  </sheetViews>
  <sheetFormatPr defaultRowHeight="15" x14ac:dyDescent="0.25"/>
  <cols>
    <col min="1" max="1" width="5.5703125" style="4" customWidth="1"/>
    <col min="2" max="2" width="27.7109375" customWidth="1"/>
    <col min="3" max="3" width="28.7109375" customWidth="1"/>
    <col min="4" max="4" width="11.42578125" hidden="1" customWidth="1"/>
    <col min="5" max="5" width="12" hidden="1" customWidth="1"/>
    <col min="6" max="6" width="11.5703125" customWidth="1"/>
    <col min="7" max="7" width="12.5703125" style="3" customWidth="1"/>
    <col min="8" max="8" width="14.5703125" style="3" customWidth="1"/>
    <col min="9" max="9" width="15.5703125" style="3" customWidth="1"/>
    <col min="10" max="10" width="12.7109375" style="3" customWidth="1"/>
    <col min="11" max="11" width="13.42578125" style="3" customWidth="1"/>
    <col min="12" max="12" width="10" bestFit="1" customWidth="1"/>
    <col min="13" max="13" width="11.42578125" bestFit="1" customWidth="1"/>
    <col min="14" max="14" width="10" bestFit="1" customWidth="1"/>
  </cols>
  <sheetData>
    <row r="1" spans="1:13" ht="17.45" customHeight="1" x14ac:dyDescent="0.25">
      <c r="I1" s="50" t="s">
        <v>30</v>
      </c>
      <c r="J1" s="50"/>
      <c r="K1" s="50"/>
    </row>
    <row r="2" spans="1:13" ht="15.75" x14ac:dyDescent="0.25">
      <c r="I2" s="30"/>
      <c r="J2" s="50" t="s">
        <v>31</v>
      </c>
      <c r="K2" s="51"/>
    </row>
    <row r="3" spans="1:13" ht="15.75" x14ac:dyDescent="0.25">
      <c r="I3" s="30"/>
      <c r="J3" s="29"/>
      <c r="K3" s="31"/>
    </row>
    <row r="4" spans="1:13" ht="37.9" customHeight="1" x14ac:dyDescent="0.25">
      <c r="I4" s="39" t="s">
        <v>32</v>
      </c>
      <c r="J4" s="40"/>
      <c r="K4" s="40"/>
    </row>
    <row r="5" spans="1:13" s="32" customFormat="1" ht="46.9" customHeight="1" x14ac:dyDescent="0.25">
      <c r="A5" s="41" t="s">
        <v>14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3" ht="15.6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3" ht="34.15" customHeight="1" x14ac:dyDescent="0.25">
      <c r="A7" s="55" t="s">
        <v>0</v>
      </c>
      <c r="B7" s="55" t="s">
        <v>1</v>
      </c>
      <c r="C7" s="55" t="s">
        <v>2</v>
      </c>
      <c r="D7" s="55" t="s">
        <v>3</v>
      </c>
      <c r="E7" s="55"/>
      <c r="F7" s="55" t="s">
        <v>4</v>
      </c>
      <c r="G7" s="60" t="s">
        <v>19</v>
      </c>
      <c r="H7" s="60"/>
      <c r="I7" s="60"/>
      <c r="J7" s="60"/>
      <c r="K7" s="60"/>
    </row>
    <row r="8" spans="1:13" x14ac:dyDescent="0.25">
      <c r="A8" s="55"/>
      <c r="B8" s="55"/>
      <c r="C8" s="55"/>
      <c r="D8" s="55"/>
      <c r="E8" s="55"/>
      <c r="F8" s="55"/>
      <c r="G8" s="60" t="s">
        <v>5</v>
      </c>
      <c r="H8" s="60"/>
      <c r="I8" s="60"/>
      <c r="J8" s="60"/>
      <c r="K8" s="60"/>
    </row>
    <row r="9" spans="1:13" ht="58.15" customHeight="1" x14ac:dyDescent="0.25">
      <c r="A9" s="55"/>
      <c r="B9" s="55"/>
      <c r="C9" s="55"/>
      <c r="D9" s="5" t="s">
        <v>6</v>
      </c>
      <c r="E9" s="5" t="s">
        <v>7</v>
      </c>
      <c r="F9" s="55"/>
      <c r="G9" s="11" t="s">
        <v>8</v>
      </c>
      <c r="H9" s="8" t="s">
        <v>9</v>
      </c>
      <c r="I9" s="8" t="s">
        <v>10</v>
      </c>
      <c r="J9" s="8" t="s">
        <v>11</v>
      </c>
      <c r="K9" s="8" t="s">
        <v>12</v>
      </c>
    </row>
    <row r="10" spans="1:13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12">
        <v>7</v>
      </c>
      <c r="H10" s="13">
        <v>8</v>
      </c>
      <c r="I10" s="13">
        <v>9</v>
      </c>
      <c r="J10" s="13">
        <v>10</v>
      </c>
      <c r="K10" s="13">
        <v>11</v>
      </c>
    </row>
    <row r="11" spans="1:13" ht="15.75" customHeight="1" x14ac:dyDescent="0.25">
      <c r="A11" s="52"/>
      <c r="B11" s="53" t="s">
        <v>15</v>
      </c>
      <c r="C11" s="53"/>
      <c r="D11" s="53">
        <v>2021</v>
      </c>
      <c r="E11" s="53">
        <v>2024</v>
      </c>
      <c r="F11" s="6">
        <v>2021</v>
      </c>
      <c r="G11" s="14">
        <v>184406.9</v>
      </c>
      <c r="H11" s="14">
        <v>0</v>
      </c>
      <c r="I11" s="14">
        <v>51634.7</v>
      </c>
      <c r="J11" s="14">
        <f>G11-I11</f>
        <v>132772.20000000001</v>
      </c>
      <c r="K11" s="14">
        <v>0</v>
      </c>
      <c r="L11" s="27"/>
    </row>
    <row r="12" spans="1:13" x14ac:dyDescent="0.25">
      <c r="A12" s="52"/>
      <c r="B12" s="53"/>
      <c r="C12" s="53"/>
      <c r="D12" s="53"/>
      <c r="E12" s="53"/>
      <c r="F12" s="6">
        <v>2022</v>
      </c>
      <c r="G12" s="14">
        <f>G18+G29</f>
        <v>312266.82</v>
      </c>
      <c r="H12" s="14">
        <v>0</v>
      </c>
      <c r="I12" s="14">
        <v>139482.22</v>
      </c>
      <c r="J12" s="14">
        <v>172784.6</v>
      </c>
      <c r="K12" s="14">
        <v>0</v>
      </c>
      <c r="L12" s="59"/>
      <c r="M12" s="3"/>
    </row>
    <row r="13" spans="1:13" x14ac:dyDescent="0.25">
      <c r="A13" s="52"/>
      <c r="B13" s="53"/>
      <c r="C13" s="53"/>
      <c r="D13" s="53"/>
      <c r="E13" s="53"/>
      <c r="F13" s="6">
        <v>2023</v>
      </c>
      <c r="G13" s="14">
        <f>G19+G30</f>
        <v>231351.51</v>
      </c>
      <c r="H13" s="14">
        <v>0</v>
      </c>
      <c r="I13" s="14">
        <v>0</v>
      </c>
      <c r="J13" s="14">
        <f>G13</f>
        <v>231351.51</v>
      </c>
      <c r="K13" s="14">
        <v>0</v>
      </c>
      <c r="L13" s="59"/>
    </row>
    <row r="14" spans="1:13" x14ac:dyDescent="0.25">
      <c r="A14" s="52"/>
      <c r="B14" s="53"/>
      <c r="C14" s="53"/>
      <c r="D14" s="53"/>
      <c r="E14" s="53"/>
      <c r="F14" s="6">
        <v>2024</v>
      </c>
      <c r="G14" s="14">
        <f>G20+G31</f>
        <v>200610.22999999998</v>
      </c>
      <c r="H14" s="14">
        <v>0</v>
      </c>
      <c r="I14" s="14">
        <v>0</v>
      </c>
      <c r="J14" s="14">
        <f>G14</f>
        <v>200610.22999999998</v>
      </c>
      <c r="K14" s="14">
        <v>0</v>
      </c>
    </row>
    <row r="15" spans="1:13" x14ac:dyDescent="0.25">
      <c r="A15" s="52"/>
      <c r="B15" s="53"/>
      <c r="C15" s="53"/>
      <c r="D15" s="53"/>
      <c r="E15" s="53"/>
      <c r="F15" s="9" t="s">
        <v>28</v>
      </c>
      <c r="G15" s="23">
        <f>G11+G12+G13+G14</f>
        <v>928635.46</v>
      </c>
      <c r="H15" s="14">
        <f>SUM(H11:H14)</f>
        <v>0</v>
      </c>
      <c r="I15" s="23">
        <f>SUM(I11:I14)</f>
        <v>191116.91999999998</v>
      </c>
      <c r="J15" s="23">
        <f>J11+J12+J13+J14</f>
        <v>737518.54</v>
      </c>
      <c r="K15" s="14">
        <f>SUM(K11:K14)</f>
        <v>0</v>
      </c>
      <c r="M15" s="3"/>
    </row>
    <row r="16" spans="1:13" ht="14.45" customHeight="1" x14ac:dyDescent="0.25">
      <c r="A16" s="56" t="s">
        <v>23</v>
      </c>
      <c r="B16" s="57"/>
      <c r="C16" s="57"/>
      <c r="D16" s="57"/>
      <c r="E16" s="57"/>
      <c r="F16" s="57"/>
      <c r="G16" s="57"/>
      <c r="H16" s="57"/>
      <c r="I16" s="57"/>
      <c r="J16" s="58"/>
      <c r="K16" s="14">
        <v>0</v>
      </c>
    </row>
    <row r="17" spans="1:14" hidden="1" x14ac:dyDescent="0.25">
      <c r="A17" s="42" t="s">
        <v>18</v>
      </c>
      <c r="B17" s="43" t="s">
        <v>24</v>
      </c>
      <c r="C17" s="43" t="s">
        <v>13</v>
      </c>
      <c r="D17" s="43">
        <v>2022</v>
      </c>
      <c r="E17" s="43">
        <v>2024</v>
      </c>
      <c r="F17" s="22">
        <v>2021</v>
      </c>
      <c r="G17" s="14">
        <f>K16+J17+I17+H17</f>
        <v>89704.14</v>
      </c>
      <c r="H17" s="14">
        <v>0</v>
      </c>
      <c r="I17" s="14">
        <v>51634.7</v>
      </c>
      <c r="J17" s="14">
        <v>38069.440000000002</v>
      </c>
      <c r="K17" s="14">
        <v>0</v>
      </c>
    </row>
    <row r="18" spans="1:14" x14ac:dyDescent="0.25">
      <c r="A18" s="42"/>
      <c r="B18" s="43"/>
      <c r="C18" s="43"/>
      <c r="D18" s="43"/>
      <c r="E18" s="43"/>
      <c r="F18" s="22">
        <v>2022</v>
      </c>
      <c r="G18" s="14">
        <v>237064.69</v>
      </c>
      <c r="H18" s="14">
        <v>0</v>
      </c>
      <c r="I18" s="14">
        <v>139482.22</v>
      </c>
      <c r="J18" s="15">
        <v>97582.47</v>
      </c>
      <c r="K18" s="14">
        <v>0</v>
      </c>
      <c r="L18" s="3"/>
      <c r="M18" s="3"/>
    </row>
    <row r="19" spans="1:14" ht="16.899999999999999" customHeight="1" x14ac:dyDescent="0.25">
      <c r="A19" s="42"/>
      <c r="B19" s="43"/>
      <c r="C19" s="43"/>
      <c r="D19" s="43"/>
      <c r="E19" s="43"/>
      <c r="F19" s="22">
        <v>2023</v>
      </c>
      <c r="G19" s="14">
        <v>163929.12</v>
      </c>
      <c r="H19" s="14">
        <v>0</v>
      </c>
      <c r="I19" s="14">
        <v>0</v>
      </c>
      <c r="J19" s="15">
        <f>G19</f>
        <v>163929.12</v>
      </c>
      <c r="K19" s="14">
        <v>0</v>
      </c>
    </row>
    <row r="20" spans="1:14" ht="30" customHeight="1" x14ac:dyDescent="0.25">
      <c r="A20" s="42"/>
      <c r="B20" s="43"/>
      <c r="C20" s="43"/>
      <c r="D20" s="43"/>
      <c r="E20" s="43"/>
      <c r="F20" s="22">
        <v>2024</v>
      </c>
      <c r="G20" s="14">
        <v>131912.65</v>
      </c>
      <c r="H20" s="14">
        <v>0</v>
      </c>
      <c r="I20" s="14">
        <v>0</v>
      </c>
      <c r="J20" s="14">
        <f>G20</f>
        <v>131912.65</v>
      </c>
      <c r="K20" s="14">
        <f>SUM(K16:K19)</f>
        <v>0</v>
      </c>
      <c r="L20" s="3"/>
      <c r="N20" s="3"/>
    </row>
    <row r="21" spans="1:14" ht="15" customHeight="1" x14ac:dyDescent="0.25">
      <c r="A21" s="21"/>
      <c r="B21" s="36" t="s">
        <v>26</v>
      </c>
      <c r="C21" s="37"/>
      <c r="D21" s="37"/>
      <c r="E21" s="38"/>
      <c r="F21" s="22"/>
      <c r="G21" s="23">
        <f>G18+G19+G20</f>
        <v>532906.46</v>
      </c>
      <c r="H21" s="14">
        <f>H20</f>
        <v>0</v>
      </c>
      <c r="I21" s="23">
        <f>I18</f>
        <v>139482.22</v>
      </c>
      <c r="J21" s="23">
        <f>J18+J19+J20</f>
        <v>393424.24</v>
      </c>
      <c r="K21" s="14">
        <f>K20</f>
        <v>0</v>
      </c>
      <c r="L21" s="3"/>
      <c r="M21" s="3"/>
    </row>
    <row r="22" spans="1:14" hidden="1" x14ac:dyDescent="0.25">
      <c r="A22" s="42" t="s">
        <v>29</v>
      </c>
      <c r="B22" s="43" t="s">
        <v>25</v>
      </c>
      <c r="C22" s="43" t="s">
        <v>13</v>
      </c>
      <c r="D22" s="43">
        <v>2022</v>
      </c>
      <c r="E22" s="43">
        <v>2024</v>
      </c>
      <c r="F22" s="22">
        <v>2021</v>
      </c>
      <c r="G22" s="14">
        <f>K20+J22+I22+H22</f>
        <v>89704.14</v>
      </c>
      <c r="H22" s="14">
        <v>0</v>
      </c>
      <c r="I22" s="14">
        <v>51634.7</v>
      </c>
      <c r="J22" s="14">
        <v>38069.440000000002</v>
      </c>
      <c r="K22" s="14">
        <v>0</v>
      </c>
    </row>
    <row r="23" spans="1:14" ht="15" customHeight="1" x14ac:dyDescent="0.25">
      <c r="A23" s="42"/>
      <c r="B23" s="43"/>
      <c r="C23" s="43"/>
      <c r="D23" s="43"/>
      <c r="E23" s="43"/>
      <c r="F23" s="22">
        <v>2022</v>
      </c>
      <c r="G23" s="14">
        <f>G18</f>
        <v>237064.69</v>
      </c>
      <c r="H23" s="14">
        <v>0</v>
      </c>
      <c r="I23" s="14">
        <v>139482.22</v>
      </c>
      <c r="J23" s="14">
        <f>J18</f>
        <v>97582.47</v>
      </c>
      <c r="K23" s="14">
        <v>0</v>
      </c>
      <c r="M23" s="3"/>
    </row>
    <row r="24" spans="1:14" ht="15" customHeight="1" x14ac:dyDescent="0.25">
      <c r="A24" s="42"/>
      <c r="B24" s="43"/>
      <c r="C24" s="43"/>
      <c r="D24" s="43"/>
      <c r="E24" s="43"/>
      <c r="F24" s="22">
        <v>2023</v>
      </c>
      <c r="G24" s="14">
        <f>G19</f>
        <v>163929.12</v>
      </c>
      <c r="H24" s="14">
        <v>0</v>
      </c>
      <c r="I24" s="14">
        <v>0</v>
      </c>
      <c r="J24" s="15">
        <f>J19</f>
        <v>163929.12</v>
      </c>
      <c r="K24" s="14">
        <v>0</v>
      </c>
      <c r="M24" s="3"/>
    </row>
    <row r="25" spans="1:14" ht="28.5" customHeight="1" x14ac:dyDescent="0.25">
      <c r="A25" s="42"/>
      <c r="B25" s="43"/>
      <c r="C25" s="43"/>
      <c r="D25" s="43"/>
      <c r="E25" s="43"/>
      <c r="F25" s="22">
        <v>2024</v>
      </c>
      <c r="G25" s="14">
        <f>G20</f>
        <v>131912.65</v>
      </c>
      <c r="H25" s="14">
        <v>0</v>
      </c>
      <c r="I25" s="14">
        <v>0</v>
      </c>
      <c r="J25" s="14">
        <f>J20</f>
        <v>131912.65</v>
      </c>
      <c r="K25" s="14">
        <f>SUM(K20:K24)</f>
        <v>0</v>
      </c>
      <c r="M25" s="3"/>
    </row>
    <row r="26" spans="1:14" ht="18" customHeight="1" x14ac:dyDescent="0.25">
      <c r="A26" s="28"/>
      <c r="B26" s="36" t="s">
        <v>26</v>
      </c>
      <c r="C26" s="37"/>
      <c r="D26" s="37"/>
      <c r="E26" s="38"/>
      <c r="F26" s="24"/>
      <c r="G26" s="23">
        <f>G23+G24+G25</f>
        <v>532906.46</v>
      </c>
      <c r="H26" s="14">
        <v>0</v>
      </c>
      <c r="I26" s="23">
        <f>I21</f>
        <v>139482.22</v>
      </c>
      <c r="J26" s="23">
        <f>J23+J24+J25</f>
        <v>393424.24</v>
      </c>
      <c r="K26" s="14">
        <v>0</v>
      </c>
    </row>
    <row r="27" spans="1:14" ht="14.45" customHeight="1" x14ac:dyDescent="0.25">
      <c r="A27" s="56" t="s">
        <v>22</v>
      </c>
      <c r="B27" s="57"/>
      <c r="C27" s="57"/>
      <c r="D27" s="57"/>
      <c r="E27" s="57"/>
      <c r="F27" s="57"/>
      <c r="G27" s="57"/>
      <c r="H27" s="57"/>
      <c r="I27" s="57"/>
      <c r="J27" s="58"/>
      <c r="K27" s="14">
        <v>0</v>
      </c>
    </row>
    <row r="28" spans="1:14" hidden="1" x14ac:dyDescent="0.25">
      <c r="A28" s="42">
        <v>2</v>
      </c>
      <c r="B28" s="43" t="s">
        <v>27</v>
      </c>
      <c r="C28" s="43" t="s">
        <v>13</v>
      </c>
      <c r="D28" s="43">
        <v>2022</v>
      </c>
      <c r="E28" s="43">
        <v>2024</v>
      </c>
      <c r="F28" s="7">
        <v>2021</v>
      </c>
      <c r="G28" s="14">
        <f>K27+J28+I28+H28</f>
        <v>89704.14</v>
      </c>
      <c r="H28" s="14">
        <v>0</v>
      </c>
      <c r="I28" s="14">
        <v>51634.7</v>
      </c>
      <c r="J28" s="14">
        <v>38069.440000000002</v>
      </c>
      <c r="K28" s="14">
        <v>0</v>
      </c>
    </row>
    <row r="29" spans="1:14" x14ac:dyDescent="0.25">
      <c r="A29" s="42"/>
      <c r="B29" s="43"/>
      <c r="C29" s="43"/>
      <c r="D29" s="43"/>
      <c r="E29" s="43"/>
      <c r="F29" s="7">
        <v>2022</v>
      </c>
      <c r="G29" s="14">
        <v>75202.13</v>
      </c>
      <c r="H29" s="14">
        <v>0</v>
      </c>
      <c r="I29" s="14">
        <v>0</v>
      </c>
      <c r="J29" s="14">
        <f>G29</f>
        <v>75202.13</v>
      </c>
      <c r="K29" s="14">
        <v>0</v>
      </c>
    </row>
    <row r="30" spans="1:14" ht="16.899999999999999" customHeight="1" x14ac:dyDescent="0.25">
      <c r="A30" s="42"/>
      <c r="B30" s="43"/>
      <c r="C30" s="43"/>
      <c r="D30" s="43"/>
      <c r="E30" s="43"/>
      <c r="F30" s="7">
        <v>2023</v>
      </c>
      <c r="G30" s="14">
        <v>67422.39</v>
      </c>
      <c r="H30" s="14">
        <v>0</v>
      </c>
      <c r="I30" s="14">
        <v>0</v>
      </c>
      <c r="J30" s="15">
        <f>G30</f>
        <v>67422.39</v>
      </c>
      <c r="K30" s="14">
        <v>0</v>
      </c>
    </row>
    <row r="31" spans="1:14" ht="39" customHeight="1" x14ac:dyDescent="0.25">
      <c r="A31" s="42"/>
      <c r="B31" s="43"/>
      <c r="C31" s="43"/>
      <c r="D31" s="43"/>
      <c r="E31" s="43"/>
      <c r="F31" s="7">
        <v>2024</v>
      </c>
      <c r="G31" s="14">
        <v>68697.58</v>
      </c>
      <c r="H31" s="14">
        <v>0</v>
      </c>
      <c r="I31" s="14">
        <v>0</v>
      </c>
      <c r="J31" s="14">
        <f>G31</f>
        <v>68697.58</v>
      </c>
      <c r="K31" s="14">
        <f>SUM(K27:K30)</f>
        <v>0</v>
      </c>
    </row>
    <row r="32" spans="1:14" ht="14.45" customHeight="1" x14ac:dyDescent="0.25">
      <c r="A32" s="36" t="s">
        <v>26</v>
      </c>
      <c r="B32" s="37"/>
      <c r="C32" s="37"/>
      <c r="D32" s="25"/>
      <c r="E32" s="25"/>
      <c r="F32" s="26"/>
      <c r="G32" s="23">
        <f>G29+G30+G31</f>
        <v>211322.10000000003</v>
      </c>
      <c r="H32" s="14">
        <f>SUM(H28:H31)</f>
        <v>0</v>
      </c>
      <c r="I32" s="23">
        <v>0</v>
      </c>
      <c r="J32" s="23">
        <f>J29+J30+J31</f>
        <v>211322.10000000003</v>
      </c>
      <c r="K32" s="14">
        <v>0</v>
      </c>
    </row>
    <row r="33" spans="1:14" ht="15.75" hidden="1" x14ac:dyDescent="0.25">
      <c r="A33" s="47" t="s">
        <v>17</v>
      </c>
      <c r="B33" s="44" t="s">
        <v>20</v>
      </c>
      <c r="C33" s="44" t="s">
        <v>13</v>
      </c>
      <c r="D33" s="44">
        <v>2021</v>
      </c>
      <c r="E33" s="44">
        <v>2024</v>
      </c>
      <c r="F33" s="6">
        <v>2021</v>
      </c>
      <c r="G33" s="16">
        <v>76583.929999999993</v>
      </c>
      <c r="H33" s="14">
        <v>0</v>
      </c>
      <c r="I33" s="14">
        <v>0</v>
      </c>
      <c r="J33" s="16">
        <v>76583.929999999993</v>
      </c>
      <c r="K33" s="14">
        <v>0</v>
      </c>
    </row>
    <row r="34" spans="1:14" hidden="1" x14ac:dyDescent="0.25">
      <c r="A34" s="48"/>
      <c r="B34" s="45"/>
      <c r="C34" s="45"/>
      <c r="D34" s="45"/>
      <c r="E34" s="45"/>
      <c r="F34" s="6">
        <v>2022</v>
      </c>
      <c r="G34" s="15">
        <f>SUM(J34)</f>
        <v>86915.9</v>
      </c>
      <c r="H34" s="14">
        <v>0</v>
      </c>
      <c r="I34" s="14">
        <v>0</v>
      </c>
      <c r="J34" s="15">
        <v>86915.9</v>
      </c>
      <c r="K34" s="14">
        <v>0</v>
      </c>
      <c r="N34" s="17"/>
    </row>
    <row r="35" spans="1:14" ht="18" hidden="1" customHeight="1" x14ac:dyDescent="0.25">
      <c r="A35" s="48"/>
      <c r="B35" s="45"/>
      <c r="C35" s="45"/>
      <c r="D35" s="45"/>
      <c r="E35" s="45"/>
      <c r="F35" s="6">
        <v>2023</v>
      </c>
      <c r="G35" s="15">
        <f t="shared" ref="G35:G36" si="0">SUM(J35)</f>
        <v>85965.9</v>
      </c>
      <c r="H35" s="14">
        <v>0</v>
      </c>
      <c r="I35" s="14">
        <v>0</v>
      </c>
      <c r="J35" s="15">
        <v>85965.9</v>
      </c>
      <c r="K35" s="14">
        <v>0</v>
      </c>
    </row>
    <row r="36" spans="1:14" s="1" customFormat="1" ht="15.75" hidden="1" customHeight="1" x14ac:dyDescent="0.25">
      <c r="A36" s="49"/>
      <c r="B36" s="46"/>
      <c r="C36" s="46"/>
      <c r="D36" s="46"/>
      <c r="E36" s="46"/>
      <c r="F36" s="6">
        <v>2024</v>
      </c>
      <c r="G36" s="15">
        <f t="shared" si="0"/>
        <v>85965.900000000009</v>
      </c>
      <c r="H36" s="14">
        <v>0</v>
      </c>
      <c r="I36" s="14">
        <v>0</v>
      </c>
      <c r="J36" s="14">
        <f>'[1]2022-2023 (т.р.) програм-цел'!$E$181</f>
        <v>85965.900000000009</v>
      </c>
      <c r="K36" s="14">
        <f>SUM(K32:K35)</f>
        <v>0</v>
      </c>
    </row>
    <row r="37" spans="1:14" s="2" customFormat="1" ht="15" hidden="1" customHeight="1" x14ac:dyDescent="0.25">
      <c r="A37" s="33"/>
      <c r="B37" s="34"/>
      <c r="C37" s="34"/>
      <c r="D37" s="34"/>
      <c r="E37" s="34"/>
      <c r="F37" s="35"/>
      <c r="G37" s="18">
        <f>SUM(G33:G36)</f>
        <v>335431.63</v>
      </c>
      <c r="H37" s="14">
        <f>SUM(H33:H36)</f>
        <v>0</v>
      </c>
      <c r="I37" s="14">
        <f>SUM(I33:I36)</f>
        <v>0</v>
      </c>
      <c r="J37" s="18">
        <f>SUM(J33:J36)</f>
        <v>335431.63</v>
      </c>
      <c r="K37" s="14">
        <v>0</v>
      </c>
    </row>
    <row r="38" spans="1:14" s="2" customFormat="1" ht="15" hidden="1" customHeight="1" x14ac:dyDescent="0.25">
      <c r="A38" s="44" t="s">
        <v>16</v>
      </c>
      <c r="B38" s="44" t="s">
        <v>21</v>
      </c>
      <c r="C38" s="44" t="s">
        <v>13</v>
      </c>
      <c r="D38" s="44">
        <v>2021</v>
      </c>
      <c r="E38" s="44">
        <v>2024</v>
      </c>
      <c r="F38" s="6">
        <v>2021</v>
      </c>
      <c r="G38" s="16">
        <v>18660.04</v>
      </c>
      <c r="H38" s="14">
        <v>0</v>
      </c>
      <c r="I38" s="14">
        <v>0</v>
      </c>
      <c r="J38" s="16">
        <v>18660.04</v>
      </c>
      <c r="K38" s="14">
        <v>0</v>
      </c>
    </row>
    <row r="39" spans="1:14" s="2" customFormat="1" ht="15" hidden="1" customHeight="1" x14ac:dyDescent="0.25">
      <c r="A39" s="45"/>
      <c r="B39" s="45"/>
      <c r="C39" s="45"/>
      <c r="D39" s="45"/>
      <c r="E39" s="45"/>
      <c r="F39" s="6">
        <v>2022</v>
      </c>
      <c r="G39" s="14">
        <v>18792.93</v>
      </c>
      <c r="H39" s="14">
        <v>0</v>
      </c>
      <c r="I39" s="14">
        <v>0</v>
      </c>
      <c r="J39" s="14">
        <v>18792.93</v>
      </c>
      <c r="K39" s="14">
        <v>0</v>
      </c>
      <c r="L39" s="19"/>
    </row>
    <row r="40" spans="1:14" s="2" customFormat="1" ht="28.5" hidden="1" customHeight="1" x14ac:dyDescent="0.25">
      <c r="A40" s="45"/>
      <c r="B40" s="45"/>
      <c r="C40" s="45"/>
      <c r="D40" s="45"/>
      <c r="E40" s="45"/>
      <c r="F40" s="6">
        <v>2023</v>
      </c>
      <c r="G40" s="14">
        <v>35458.839999999997</v>
      </c>
      <c r="H40" s="14">
        <v>0</v>
      </c>
      <c r="I40" s="14">
        <v>0</v>
      </c>
      <c r="J40" s="14">
        <v>35458.839999999997</v>
      </c>
      <c r="K40" s="14">
        <v>0</v>
      </c>
    </row>
    <row r="41" spans="1:14" s="1" customFormat="1" ht="14.45" hidden="1" customHeight="1" x14ac:dyDescent="0.25">
      <c r="A41" s="46"/>
      <c r="B41" s="46"/>
      <c r="C41" s="46"/>
      <c r="D41" s="46"/>
      <c r="E41" s="46"/>
      <c r="F41" s="6">
        <v>2024</v>
      </c>
      <c r="G41" s="14">
        <v>35458.839999999997</v>
      </c>
      <c r="H41" s="14">
        <v>0</v>
      </c>
      <c r="I41" s="14">
        <v>0</v>
      </c>
      <c r="J41" s="14">
        <v>35458.839999999997</v>
      </c>
      <c r="K41" s="14">
        <f>SUM(K37:K40)</f>
        <v>0</v>
      </c>
    </row>
    <row r="42" spans="1:14" ht="14.45" hidden="1" customHeight="1" x14ac:dyDescent="0.25">
      <c r="A42" s="33"/>
      <c r="B42" s="34"/>
      <c r="C42" s="34"/>
      <c r="D42" s="34"/>
      <c r="E42" s="34"/>
      <c r="F42" s="35"/>
      <c r="G42" s="18">
        <f>SUM(H41:K41)</f>
        <v>35458.839999999997</v>
      </c>
      <c r="H42" s="14">
        <f>SUM(H38:H41)</f>
        <v>0</v>
      </c>
      <c r="I42" s="14">
        <f>SUM(I38:I41)</f>
        <v>0</v>
      </c>
      <c r="J42" s="18">
        <f>SUM(J38:J41)</f>
        <v>108370.65</v>
      </c>
      <c r="K42" s="20"/>
    </row>
    <row r="43" spans="1:14" ht="15.75" x14ac:dyDescent="0.25">
      <c r="F43" s="10"/>
    </row>
  </sheetData>
  <mergeCells count="49">
    <mergeCell ref="B11:C15"/>
    <mergeCell ref="L12:L13"/>
    <mergeCell ref="G7:K7"/>
    <mergeCell ref="G8:K8"/>
    <mergeCell ref="F7:F9"/>
    <mergeCell ref="E11:E15"/>
    <mergeCell ref="D7:E8"/>
    <mergeCell ref="I1:K1"/>
    <mergeCell ref="J2:K2"/>
    <mergeCell ref="A28:A31"/>
    <mergeCell ref="B28:B31"/>
    <mergeCell ref="C28:C31"/>
    <mergeCell ref="D28:D31"/>
    <mergeCell ref="E28:E31"/>
    <mergeCell ref="A11:A15"/>
    <mergeCell ref="D11:D15"/>
    <mergeCell ref="A6:K6"/>
    <mergeCell ref="A7:A9"/>
    <mergeCell ref="B7:B9"/>
    <mergeCell ref="C7:C9"/>
    <mergeCell ref="A27:J27"/>
    <mergeCell ref="A16:J16"/>
    <mergeCell ref="A17:A20"/>
    <mergeCell ref="E33:E36"/>
    <mergeCell ref="D33:D36"/>
    <mergeCell ref="C33:C36"/>
    <mergeCell ref="B33:B36"/>
    <mergeCell ref="A33:A36"/>
    <mergeCell ref="D38:D41"/>
    <mergeCell ref="C38:C41"/>
    <mergeCell ref="B38:B41"/>
    <mergeCell ref="A38:A41"/>
    <mergeCell ref="A37:F37"/>
    <mergeCell ref="A42:F42"/>
    <mergeCell ref="B21:E21"/>
    <mergeCell ref="I4:K4"/>
    <mergeCell ref="A5:K5"/>
    <mergeCell ref="B26:E26"/>
    <mergeCell ref="A22:A25"/>
    <mergeCell ref="B22:B25"/>
    <mergeCell ref="C22:C25"/>
    <mergeCell ref="D22:D25"/>
    <mergeCell ref="E22:E25"/>
    <mergeCell ref="B17:B20"/>
    <mergeCell ref="C17:C20"/>
    <mergeCell ref="D17:D20"/>
    <mergeCell ref="E17:E20"/>
    <mergeCell ref="A32:C32"/>
    <mergeCell ref="E38:E41"/>
  </mergeCells>
  <pageMargins left="0.78740157480314965" right="0.78740157480314965" top="1.1811023622047245" bottom="0.39370078740157483" header="0.31496062992125984" footer="0.31496062992125984"/>
  <pageSetup paperSize="9" scale="90" fitToHeight="0" orientation="landscape" r:id="rId1"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2022-02-24T09:42:45Z</dcterms:modified>
</cp:coreProperties>
</file>